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Bevételek eFt" sheetId="1" r:id="rId1"/>
    <sheet name="bevételek Ft" sheetId="2" r:id="rId2"/>
    <sheet name="Munka3" sheetId="3" r:id="rId3"/>
  </sheets>
  <calcPr calcId="124519"/>
</workbook>
</file>

<file path=xl/calcChain.xml><?xml version="1.0" encoding="utf-8"?>
<calcChain xmlns="http://schemas.openxmlformats.org/spreadsheetml/2006/main">
  <c r="C19" i="2"/>
  <c r="C22"/>
  <c r="C13" l="1"/>
  <c r="C24" s="1"/>
  <c r="C26"/>
  <c r="C47" s="1"/>
  <c r="C20" i="1"/>
  <c r="C33" s="1"/>
  <c r="C22"/>
  <c r="C32" s="1"/>
  <c r="C48" i="2" l="1"/>
</calcChain>
</file>

<file path=xl/sharedStrings.xml><?xml version="1.0" encoding="utf-8"?>
<sst xmlns="http://schemas.openxmlformats.org/spreadsheetml/2006/main" count="79" uniqueCount="65">
  <si>
    <t>Megnevezés</t>
  </si>
  <si>
    <t>Ft</t>
  </si>
  <si>
    <t>Települési önk.üzemeltetési, igazgatási, sport- és kulturális feladatai</t>
  </si>
  <si>
    <t>1.(1)</t>
  </si>
  <si>
    <t>lakosságszám szerint</t>
  </si>
  <si>
    <t>1.(2)</t>
  </si>
  <si>
    <t>de településenként legalább 3 800 000 Ft</t>
  </si>
  <si>
    <t>5.</t>
  </si>
  <si>
    <t>Lakott külterülettel kapcsolatos feladatok</t>
  </si>
  <si>
    <t>A települési önk.megillető SZJA megoszl.</t>
  </si>
  <si>
    <t>SZJA 1. a települési önk.megill.,a településre kimuatott SZJA 8 %-a</t>
  </si>
  <si>
    <t>SZJA 3. SZJA összesen</t>
  </si>
  <si>
    <t>SZJA 2. a települési önk. Jöv.differendiálódásának mérséklésére (a 2012.évi költségvetési tör.jav.4.melléklete szerint</t>
  </si>
  <si>
    <t xml:space="preserve">11. </t>
  </si>
  <si>
    <t>Szociális és gyermekjóléti alapszolgáltatás feladatai</t>
  </si>
  <si>
    <t>11.c</t>
  </si>
  <si>
    <t>10.</t>
  </si>
  <si>
    <t>Pénzbeli szociális juttatások</t>
  </si>
  <si>
    <t>szociális étkeztetés</t>
  </si>
  <si>
    <t>Jog-cím</t>
  </si>
  <si>
    <t>NORMATÍV HOZZÁJÁRULÁSOK ÖSSZESEN</t>
  </si>
  <si>
    <t>Egyéb bevételek</t>
  </si>
  <si>
    <t xml:space="preserve">     Bérleti díjak</t>
  </si>
  <si>
    <t xml:space="preserve">     Szociális étkezés térítési díja</t>
  </si>
  <si>
    <t xml:space="preserve">     Gépjárműadó</t>
  </si>
  <si>
    <t xml:space="preserve">     Iparüzési adó</t>
  </si>
  <si>
    <t>Mozgáskorlátozottak támogatása</t>
  </si>
  <si>
    <t>Kamat bevétel</t>
  </si>
  <si>
    <t>Pénzmaradvány</t>
  </si>
  <si>
    <t>Közfoglalkoztatott támogatás</t>
  </si>
  <si>
    <t>Egybéb bevételek összesen:</t>
  </si>
  <si>
    <t>BEVÉTELEK MINDÖSSZESEN</t>
  </si>
  <si>
    <t>Pályázat Wi-fi rendszer kiép. (Leader)</t>
  </si>
  <si>
    <t>Kup Község Önkormányzatának 2012. évi bevétel előirányzata</t>
  </si>
  <si>
    <t>Önkormányzati hivatal működési támogatása</t>
  </si>
  <si>
    <t>Település-üzemeltetéshez kapcs.faladatellát.támog.</t>
  </si>
  <si>
    <t>Beszámítás összege</t>
  </si>
  <si>
    <t>Egyéb kötelező önkorm.feladat támogatás</t>
  </si>
  <si>
    <t>Általános feladatok támogatása összesen:</t>
  </si>
  <si>
    <t xml:space="preserve">Óvodaped. és segítőik bértámogatása </t>
  </si>
  <si>
    <t>Óvoda működtetési támogatás</t>
  </si>
  <si>
    <t>óvodai étkeztetés támogatása</t>
  </si>
  <si>
    <t>Települési önkorm.köznevelési és gyermekétkeztetési feladatainak támogatása összesen</t>
  </si>
  <si>
    <t>Hozzájárulás pénzbeli szociális ellátásokhoz</t>
  </si>
  <si>
    <t>Települési önkormányzatok szociális és gyermekjóléti feladatainak támogatása összesen:</t>
  </si>
  <si>
    <t>Telelülési önkormányzatok kulturális feladatainak támogatása össz.</t>
  </si>
  <si>
    <t>Pápakovácsi  Község Önkormányzatának 2013. évi bevétel előirányzata</t>
  </si>
  <si>
    <t>iskola</t>
  </si>
  <si>
    <t xml:space="preserve">Pénzmaradvány </t>
  </si>
  <si>
    <t>OEP támogatás</t>
  </si>
  <si>
    <t>Átvett pe. Közös hivatal müködéséhez: Bakonypölöske</t>
  </si>
  <si>
    <t xml:space="preserve">                                                          Döbrönte</t>
  </si>
  <si>
    <t xml:space="preserve">                                                          Ganna</t>
  </si>
  <si>
    <t xml:space="preserve">                                                          Kup</t>
  </si>
  <si>
    <t xml:space="preserve">                                                          Nóráp</t>
  </si>
  <si>
    <t xml:space="preserve">     Magászemélyek kommunális adója</t>
  </si>
  <si>
    <t xml:space="preserve">     Talajterhelési díj</t>
  </si>
  <si>
    <t>Kup-Nóráp Körjegyzőséghez hozzájárulás 2 hóra</t>
  </si>
  <si>
    <t>Társulás által fenntartott óvodába bejárógyermekek utatztatásának támogatása</t>
  </si>
  <si>
    <t xml:space="preserve">Átvett pe. óvoda müködéséhez:             Döbrönte </t>
  </si>
  <si>
    <t xml:space="preserve">                                                          Nóráp </t>
  </si>
  <si>
    <t xml:space="preserve">Iskola étkezési térítési díj szülő+önkormányzatok </t>
  </si>
  <si>
    <t>1/2013.(II.27.)</t>
  </si>
  <si>
    <t>Önkorm.rendelethez</t>
  </si>
  <si>
    <t>1 sz. melléklet</t>
  </si>
</sst>
</file>

<file path=xl/styles.xml><?xml version="1.0" encoding="utf-8"?>
<styleSheet xmlns="http://schemas.openxmlformats.org/spreadsheetml/2006/main">
  <fonts count="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6" xfId="0" applyNumberFormat="1" applyBorder="1"/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/>
    <xf numFmtId="3" fontId="0" fillId="0" borderId="9" xfId="0" applyNumberFormat="1" applyBorder="1"/>
    <xf numFmtId="0" fontId="0" fillId="0" borderId="1" xfId="0" applyBorder="1"/>
    <xf numFmtId="3" fontId="0" fillId="0" borderId="3" xfId="0" applyNumberFormat="1" applyBorder="1"/>
    <xf numFmtId="0" fontId="0" fillId="0" borderId="10" xfId="0" applyBorder="1"/>
    <xf numFmtId="3" fontId="0" fillId="0" borderId="11" xfId="0" applyNumberFormat="1" applyBorder="1"/>
    <xf numFmtId="0" fontId="0" fillId="0" borderId="12" xfId="0" applyBorder="1"/>
    <xf numFmtId="3" fontId="0" fillId="0" borderId="13" xfId="0" applyNumberFormat="1" applyBorder="1"/>
    <xf numFmtId="0" fontId="3" fillId="0" borderId="4" xfId="0" applyFont="1" applyBorder="1"/>
    <xf numFmtId="0" fontId="3" fillId="0" borderId="5" xfId="0" applyFont="1" applyBorder="1"/>
    <xf numFmtId="3" fontId="3" fillId="0" borderId="6" xfId="0" applyNumberFormat="1" applyFont="1" applyBorder="1"/>
    <xf numFmtId="0" fontId="3" fillId="0" borderId="7" xfId="0" applyFont="1" applyBorder="1"/>
    <xf numFmtId="0" fontId="3" fillId="0" borderId="8" xfId="0" applyFont="1" applyBorder="1"/>
    <xf numFmtId="3" fontId="3" fillId="0" borderId="9" xfId="0" applyNumberFormat="1" applyFont="1" applyBorder="1"/>
    <xf numFmtId="0" fontId="0" fillId="0" borderId="3" xfId="0" applyBorder="1" applyAlignment="1">
      <alignment horizontal="center"/>
    </xf>
    <xf numFmtId="0" fontId="4" fillId="0" borderId="5" xfId="0" applyFont="1" applyBorder="1"/>
    <xf numFmtId="3" fontId="5" fillId="0" borderId="14" xfId="0" applyNumberFormat="1" applyFont="1" applyBorder="1" applyAlignment="1"/>
    <xf numFmtId="3" fontId="6" fillId="0" borderId="14" xfId="0" applyNumberFormat="1" applyFont="1" applyBorder="1" applyAlignment="1"/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horizontal="right" vertical="center"/>
    </xf>
    <xf numFmtId="3" fontId="3" fillId="0" borderId="6" xfId="0" applyNumberFormat="1" applyFont="1" applyBorder="1" applyAlignment="1"/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/>
    <xf numFmtId="0" fontId="1" fillId="0" borderId="0" xfId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15" xfId="0" applyBorder="1"/>
    <xf numFmtId="0" fontId="3" fillId="0" borderId="15" xfId="0" applyFont="1" applyBorder="1"/>
    <xf numFmtId="0" fontId="0" fillId="0" borderId="15" xfId="0" applyBorder="1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7" sqref="C7:C19"/>
    </sheetView>
  </sheetViews>
  <sheetFormatPr defaultRowHeight="12.75"/>
  <cols>
    <col min="1" max="1" width="5.140625" customWidth="1"/>
    <col min="2" max="2" width="45.5703125" customWidth="1"/>
    <col min="3" max="3" width="10.140625" bestFit="1" customWidth="1"/>
  </cols>
  <sheetData>
    <row r="2" spans="1:3">
      <c r="A2" s="36" t="s">
        <v>33</v>
      </c>
      <c r="B2" s="36"/>
      <c r="C2" s="36"/>
    </row>
    <row r="4" spans="1:3" ht="13.5" thickBot="1"/>
    <row r="5" spans="1:3" ht="24.95" customHeight="1">
      <c r="A5" s="1" t="s">
        <v>19</v>
      </c>
      <c r="B5" s="2" t="s">
        <v>0</v>
      </c>
      <c r="C5" s="3" t="s">
        <v>1</v>
      </c>
    </row>
    <row r="6" spans="1:3">
      <c r="A6" s="4">
        <v>1</v>
      </c>
      <c r="B6" s="5" t="s">
        <v>2</v>
      </c>
      <c r="C6" s="6"/>
    </row>
    <row r="7" spans="1:3">
      <c r="A7" s="4" t="s">
        <v>3</v>
      </c>
      <c r="B7" s="5" t="s">
        <v>4</v>
      </c>
      <c r="C7" s="7"/>
    </row>
    <row r="8" spans="1:3" ht="24.95" customHeight="1">
      <c r="A8" s="4" t="s">
        <v>5</v>
      </c>
      <c r="B8" s="5" t="s">
        <v>6</v>
      </c>
      <c r="C8" s="7"/>
    </row>
    <row r="9" spans="1:3">
      <c r="A9" s="4" t="s">
        <v>7</v>
      </c>
      <c r="B9" s="5" t="s">
        <v>8</v>
      </c>
      <c r="C9" s="7"/>
    </row>
    <row r="10" spans="1:3">
      <c r="A10" s="4"/>
      <c r="B10" s="5"/>
      <c r="C10" s="7"/>
    </row>
    <row r="11" spans="1:3">
      <c r="A11" s="4"/>
      <c r="B11" s="5" t="s">
        <v>9</v>
      </c>
      <c r="C11" s="7"/>
    </row>
    <row r="12" spans="1:3" ht="25.5">
      <c r="A12" s="4"/>
      <c r="B12" s="8" t="s">
        <v>10</v>
      </c>
      <c r="C12" s="7"/>
    </row>
    <row r="13" spans="1:3" ht="38.25">
      <c r="A13" s="4"/>
      <c r="B13" s="8" t="s">
        <v>12</v>
      </c>
      <c r="C13" s="7"/>
    </row>
    <row r="14" spans="1:3">
      <c r="A14" s="4"/>
      <c r="B14" s="5" t="s">
        <v>11</v>
      </c>
      <c r="C14" s="7"/>
    </row>
    <row r="15" spans="1:3">
      <c r="A15" s="4"/>
      <c r="B15" s="5"/>
      <c r="C15" s="7"/>
    </row>
    <row r="16" spans="1:3">
      <c r="A16" s="4" t="s">
        <v>16</v>
      </c>
      <c r="B16" s="5" t="s">
        <v>17</v>
      </c>
      <c r="C16" s="7"/>
    </row>
    <row r="17" spans="1:3">
      <c r="A17" s="4"/>
      <c r="B17" s="5"/>
      <c r="C17" s="7"/>
    </row>
    <row r="18" spans="1:3">
      <c r="A18" s="4" t="s">
        <v>13</v>
      </c>
      <c r="B18" s="5" t="s">
        <v>14</v>
      </c>
      <c r="C18" s="7"/>
    </row>
    <row r="19" spans="1:3" ht="13.5" thickBot="1">
      <c r="A19" s="9" t="s">
        <v>15</v>
      </c>
      <c r="B19" s="10" t="s">
        <v>18</v>
      </c>
      <c r="C19" s="11"/>
    </row>
    <row r="20" spans="1:3" ht="13.5" thickBot="1">
      <c r="A20" s="9"/>
      <c r="B20" s="22" t="s">
        <v>20</v>
      </c>
      <c r="C20" s="23">
        <f>SUM(C7,C8,C9,C14,C16,C19)</f>
        <v>0</v>
      </c>
    </row>
    <row r="21" spans="1:3" ht="13.5" thickBot="1"/>
    <row r="22" spans="1:3">
      <c r="B22" s="12" t="s">
        <v>21</v>
      </c>
      <c r="C22" s="13">
        <f>SUM(C23:C26)</f>
        <v>4650000</v>
      </c>
    </row>
    <row r="23" spans="1:3">
      <c r="B23" s="14" t="s">
        <v>22</v>
      </c>
      <c r="C23" s="15">
        <v>750000</v>
      </c>
    </row>
    <row r="24" spans="1:3">
      <c r="B24" s="16" t="s">
        <v>23</v>
      </c>
      <c r="C24" s="17">
        <v>400000</v>
      </c>
    </row>
    <row r="25" spans="1:3">
      <c r="B25" s="16" t="s">
        <v>24</v>
      </c>
      <c r="C25" s="17">
        <v>1500000</v>
      </c>
    </row>
    <row r="26" spans="1:3">
      <c r="B26" s="16" t="s">
        <v>25</v>
      </c>
      <c r="C26" s="17">
        <v>2000000</v>
      </c>
    </row>
    <row r="27" spans="1:3">
      <c r="B27" s="4" t="s">
        <v>26</v>
      </c>
      <c r="C27" s="7">
        <v>150000</v>
      </c>
    </row>
    <row r="28" spans="1:3">
      <c r="B28" s="4" t="s">
        <v>27</v>
      </c>
      <c r="C28" s="7">
        <v>400000</v>
      </c>
    </row>
    <row r="29" spans="1:3">
      <c r="B29" s="4" t="s">
        <v>32</v>
      </c>
      <c r="C29" s="7">
        <v>2400000</v>
      </c>
    </row>
    <row r="30" spans="1:3">
      <c r="B30" s="4" t="s">
        <v>29</v>
      </c>
      <c r="C30" s="7">
        <v>1000000</v>
      </c>
    </row>
    <row r="31" spans="1:3">
      <c r="B31" s="4" t="s">
        <v>28</v>
      </c>
      <c r="C31" s="7">
        <v>10105353</v>
      </c>
    </row>
    <row r="32" spans="1:3">
      <c r="B32" s="18" t="s">
        <v>30</v>
      </c>
      <c r="C32" s="20">
        <f>SUM(C22,C27:C31)</f>
        <v>18705353</v>
      </c>
    </row>
    <row r="33" spans="2:3" ht="13.5" thickBot="1">
      <c r="B33" s="21" t="s">
        <v>31</v>
      </c>
      <c r="C33" s="23">
        <f>SUM(C20,C32)</f>
        <v>18705353</v>
      </c>
    </row>
  </sheetData>
  <mergeCells count="1">
    <mergeCell ref="A2:C2"/>
  </mergeCells>
  <phoneticPr fontId="2" type="noConversion"/>
  <pageMargins left="0.22" right="0.2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8"/>
  <sheetViews>
    <sheetView tabSelected="1" topLeftCell="A20" workbookViewId="0">
      <selection activeCell="A3" sqref="A3:A48"/>
    </sheetView>
  </sheetViews>
  <sheetFormatPr defaultRowHeight="12.75"/>
  <cols>
    <col min="1" max="1" width="9.5703125" customWidth="1"/>
    <col min="2" max="2" width="62.28515625" customWidth="1"/>
    <col min="3" max="3" width="20" customWidth="1"/>
    <col min="4" max="4" width="17" customWidth="1"/>
  </cols>
  <sheetData>
    <row r="1" spans="1:4" ht="15">
      <c r="C1" s="35" t="s">
        <v>64</v>
      </c>
    </row>
    <row r="2" spans="1:4" ht="15">
      <c r="C2" s="35" t="s">
        <v>62</v>
      </c>
    </row>
    <row r="3" spans="1:4" ht="15">
      <c r="A3" s="37"/>
      <c r="C3" s="35" t="s">
        <v>63</v>
      </c>
    </row>
    <row r="4" spans="1:4">
      <c r="A4" s="37"/>
    </row>
    <row r="5" spans="1:4">
      <c r="A5" s="38"/>
      <c r="B5" s="36" t="s">
        <v>46</v>
      </c>
      <c r="C5" s="36"/>
    </row>
    <row r="6" spans="1:4">
      <c r="A6" s="37"/>
    </row>
    <row r="7" spans="1:4" ht="13.5" thickBot="1">
      <c r="A7" s="37"/>
    </row>
    <row r="8" spans="1:4">
      <c r="A8" s="39"/>
      <c r="B8" s="2" t="s">
        <v>0</v>
      </c>
      <c r="C8" s="24" t="s">
        <v>1</v>
      </c>
    </row>
    <row r="9" spans="1:4">
      <c r="A9" s="40"/>
      <c r="B9" s="5" t="s">
        <v>34</v>
      </c>
      <c r="C9" s="7">
        <v>8161764</v>
      </c>
    </row>
    <row r="10" spans="1:4">
      <c r="A10" s="40"/>
      <c r="B10" s="5" t="s">
        <v>35</v>
      </c>
      <c r="C10" s="7">
        <v>3066696</v>
      </c>
    </row>
    <row r="11" spans="1:4" ht="12.75" customHeight="1">
      <c r="A11" s="40"/>
      <c r="B11" s="25" t="s">
        <v>36</v>
      </c>
      <c r="C11" s="7">
        <v>-1829780</v>
      </c>
    </row>
    <row r="12" spans="1:4">
      <c r="A12" s="40"/>
      <c r="B12" s="25" t="s">
        <v>37</v>
      </c>
      <c r="C12" s="7">
        <v>3000000</v>
      </c>
    </row>
    <row r="13" spans="1:4">
      <c r="A13" s="41"/>
      <c r="B13" s="19" t="s">
        <v>38</v>
      </c>
      <c r="C13" s="20">
        <f>SUM(C9:C12)</f>
        <v>12398680</v>
      </c>
    </row>
    <row r="14" spans="1:4" ht="14.25">
      <c r="A14" s="40"/>
      <c r="B14" s="29" t="s">
        <v>39</v>
      </c>
      <c r="C14" s="31">
        <v>16188800</v>
      </c>
      <c r="D14" s="26"/>
    </row>
    <row r="15" spans="1:4" ht="14.25">
      <c r="A15" s="40"/>
      <c r="B15" s="29" t="s">
        <v>40</v>
      </c>
      <c r="C15" s="31">
        <v>2430000</v>
      </c>
      <c r="D15" s="26"/>
    </row>
    <row r="16" spans="1:4" ht="14.25">
      <c r="A16" s="40"/>
      <c r="B16" s="29" t="s">
        <v>41</v>
      </c>
      <c r="C16" s="31">
        <v>1938000</v>
      </c>
      <c r="D16" s="26"/>
    </row>
    <row r="17" spans="1:4" ht="14.25">
      <c r="A17" s="40"/>
      <c r="B17" s="29" t="s">
        <v>47</v>
      </c>
      <c r="C17" s="31">
        <v>8874000</v>
      </c>
      <c r="D17" s="26"/>
    </row>
    <row r="18" spans="1:4" ht="26.25" thickBot="1">
      <c r="A18" s="42"/>
      <c r="B18" s="33" t="s">
        <v>58</v>
      </c>
      <c r="C18" s="11">
        <v>347249</v>
      </c>
      <c r="D18" s="26"/>
    </row>
    <row r="19" spans="1:4" ht="26.1" customHeight="1">
      <c r="A19" s="40"/>
      <c r="B19" s="28" t="s">
        <v>42</v>
      </c>
      <c r="C19" s="32">
        <f>SUM(C14:C18)</f>
        <v>29778049</v>
      </c>
      <c r="D19" s="27"/>
    </row>
    <row r="20" spans="1:4">
      <c r="A20" s="40"/>
      <c r="B20" s="25" t="s">
        <v>43</v>
      </c>
      <c r="C20" s="7">
        <v>673131</v>
      </c>
    </row>
    <row r="21" spans="1:4" ht="13.5" thickBot="1">
      <c r="A21" s="40"/>
      <c r="B21" s="10" t="s">
        <v>18</v>
      </c>
      <c r="C21" s="7">
        <v>332160</v>
      </c>
    </row>
    <row r="22" spans="1:4" ht="25.5">
      <c r="A22" s="40"/>
      <c r="B22" s="30" t="s">
        <v>44</v>
      </c>
      <c r="C22" s="20">
        <f>SUM(C20:C21)</f>
        <v>1005291</v>
      </c>
    </row>
    <row r="23" spans="1:4">
      <c r="A23" s="40"/>
      <c r="B23" s="19" t="s">
        <v>45</v>
      </c>
      <c r="C23" s="20">
        <v>679440</v>
      </c>
    </row>
    <row r="24" spans="1:4" ht="13.5" thickBot="1">
      <c r="A24" s="40"/>
      <c r="B24" s="22" t="s">
        <v>20</v>
      </c>
      <c r="C24" s="23">
        <f>SUM(C13,C19,C22,C23)</f>
        <v>43861460</v>
      </c>
    </row>
    <row r="25" spans="1:4" ht="13.5" thickBot="1">
      <c r="A25" s="37"/>
    </row>
    <row r="26" spans="1:4">
      <c r="A26" s="37"/>
      <c r="B26" s="12" t="s">
        <v>21</v>
      </c>
      <c r="C26" s="13">
        <f>SUM(C27:C30)</f>
        <v>7850000</v>
      </c>
    </row>
    <row r="27" spans="1:4">
      <c r="A27" s="37"/>
      <c r="B27" s="14" t="s">
        <v>22</v>
      </c>
      <c r="C27" s="15">
        <v>1000000</v>
      </c>
    </row>
    <row r="28" spans="1:4">
      <c r="A28" s="37"/>
      <c r="B28" s="16" t="s">
        <v>23</v>
      </c>
      <c r="C28" s="17">
        <v>450000</v>
      </c>
    </row>
    <row r="29" spans="1:4">
      <c r="A29" s="37"/>
      <c r="B29" s="16" t="s">
        <v>24</v>
      </c>
      <c r="C29" s="17">
        <v>1200000</v>
      </c>
    </row>
    <row r="30" spans="1:4">
      <c r="A30" s="37"/>
      <c r="B30" s="16" t="s">
        <v>25</v>
      </c>
      <c r="C30" s="17">
        <v>5200000</v>
      </c>
    </row>
    <row r="31" spans="1:4">
      <c r="A31" s="37"/>
      <c r="B31" s="16" t="s">
        <v>55</v>
      </c>
      <c r="C31" s="17">
        <v>500000</v>
      </c>
    </row>
    <row r="32" spans="1:4">
      <c r="A32" s="37"/>
      <c r="B32" s="16" t="s">
        <v>56</v>
      </c>
      <c r="C32" s="17">
        <v>20000</v>
      </c>
    </row>
    <row r="33" spans="1:3">
      <c r="A33" s="37"/>
      <c r="B33" s="4" t="s">
        <v>27</v>
      </c>
      <c r="C33" s="7">
        <v>1400000</v>
      </c>
    </row>
    <row r="34" spans="1:3">
      <c r="A34" s="37"/>
      <c r="B34" s="4" t="s">
        <v>49</v>
      </c>
      <c r="C34" s="7">
        <v>3183600</v>
      </c>
    </row>
    <row r="35" spans="1:3">
      <c r="A35" s="37"/>
      <c r="B35" s="4" t="s">
        <v>29</v>
      </c>
      <c r="C35" s="7">
        <v>1967000</v>
      </c>
    </row>
    <row r="36" spans="1:3">
      <c r="A36" s="37"/>
      <c r="B36" s="4" t="s">
        <v>50</v>
      </c>
      <c r="C36" s="7">
        <v>5351000</v>
      </c>
    </row>
    <row r="37" spans="1:3">
      <c r="A37" s="37"/>
      <c r="B37" s="4" t="s">
        <v>51</v>
      </c>
      <c r="C37" s="7">
        <v>3571700</v>
      </c>
    </row>
    <row r="38" spans="1:3">
      <c r="A38" s="37"/>
      <c r="B38" s="4" t="s">
        <v>52</v>
      </c>
      <c r="C38" s="7">
        <v>4102800</v>
      </c>
    </row>
    <row r="39" spans="1:3">
      <c r="A39" s="37"/>
      <c r="B39" s="4" t="s">
        <v>53</v>
      </c>
      <c r="C39" s="7">
        <v>6426500</v>
      </c>
    </row>
    <row r="40" spans="1:3">
      <c r="A40" s="37"/>
      <c r="B40" s="4" t="s">
        <v>54</v>
      </c>
      <c r="C40" s="7">
        <v>2934400</v>
      </c>
    </row>
    <row r="41" spans="1:3">
      <c r="A41" s="37"/>
      <c r="B41" s="34" t="s">
        <v>59</v>
      </c>
      <c r="C41" s="7">
        <v>720000</v>
      </c>
    </row>
    <row r="42" spans="1:3">
      <c r="A42" s="37"/>
      <c r="B42" s="34" t="s">
        <v>52</v>
      </c>
      <c r="C42" s="7">
        <v>90700</v>
      </c>
    </row>
    <row r="43" spans="1:3">
      <c r="A43" s="37"/>
      <c r="B43" s="34" t="s">
        <v>60</v>
      </c>
      <c r="C43" s="7">
        <v>362600</v>
      </c>
    </row>
    <row r="44" spans="1:3">
      <c r="A44" s="37"/>
      <c r="B44" s="4" t="s">
        <v>57</v>
      </c>
      <c r="C44" s="7">
        <v>1592770</v>
      </c>
    </row>
    <row r="45" spans="1:3">
      <c r="A45" s="37"/>
      <c r="B45" s="34" t="s">
        <v>61</v>
      </c>
      <c r="C45" s="7">
        <v>2000000</v>
      </c>
    </row>
    <row r="46" spans="1:3">
      <c r="A46" s="37"/>
      <c r="B46" s="4" t="s">
        <v>48</v>
      </c>
      <c r="C46" s="7">
        <v>24741000</v>
      </c>
    </row>
    <row r="47" spans="1:3">
      <c r="A47" s="37"/>
      <c r="B47" s="18" t="s">
        <v>30</v>
      </c>
      <c r="C47" s="20">
        <f>SUM(C26,C33:C46)</f>
        <v>66294070</v>
      </c>
    </row>
    <row r="48" spans="1:3" ht="13.5" thickBot="1">
      <c r="A48" s="37"/>
      <c r="B48" s="21" t="s">
        <v>31</v>
      </c>
      <c r="C48" s="23">
        <f>SUM(C24,C47)</f>
        <v>110155530</v>
      </c>
    </row>
  </sheetData>
  <mergeCells count="1">
    <mergeCell ref="B5:C5"/>
  </mergeCells>
  <phoneticPr fontId="2" type="noConversion"/>
  <pageMargins left="0.38" right="0.32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Bevételek eFt</vt:lpstr>
      <vt:lpstr>bevételek Ft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2013-02-27T21:27:25Z</cp:lastPrinted>
  <dcterms:created xsi:type="dcterms:W3CDTF">2011-11-17T12:59:57Z</dcterms:created>
  <dcterms:modified xsi:type="dcterms:W3CDTF">2013-02-27T22:56:17Z</dcterms:modified>
</cp:coreProperties>
</file>